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80" windowWidth="9720" windowHeight="7260"/>
  </bookViews>
  <sheets>
    <sheet name="доходы" sheetId="8" r:id="rId1"/>
  </sheets>
  <calcPr calcId="125725"/>
</workbook>
</file>

<file path=xl/calcChain.xml><?xml version="1.0" encoding="utf-8"?>
<calcChain xmlns="http://schemas.openxmlformats.org/spreadsheetml/2006/main">
  <c r="C37" i="8"/>
  <c r="C36" s="1"/>
  <c r="C35" s="1"/>
  <c r="C41" s="1"/>
  <c r="E20"/>
  <c r="E19"/>
  <c r="E25"/>
  <c r="E24"/>
  <c r="E28"/>
  <c r="E33"/>
  <c r="E30"/>
  <c r="E27"/>
  <c r="E18"/>
  <c r="E35"/>
  <c r="E41"/>
  <c r="D20"/>
  <c r="D19"/>
  <c r="D25"/>
  <c r="D24"/>
  <c r="D33"/>
  <c r="D30"/>
  <c r="D27"/>
  <c r="D18"/>
  <c r="D35"/>
  <c r="D41"/>
  <c r="C20"/>
  <c r="C19"/>
  <c r="C25"/>
  <c r="C24"/>
  <c r="C28"/>
  <c r="C31"/>
  <c r="C33"/>
  <c r="C30"/>
  <c r="C27"/>
  <c r="C18"/>
</calcChain>
</file>

<file path=xl/sharedStrings.xml><?xml version="1.0" encoding="utf-8"?>
<sst xmlns="http://schemas.openxmlformats.org/spreadsheetml/2006/main" count="67" uniqueCount="66">
  <si>
    <t>3</t>
  </si>
  <si>
    <t>рублей</t>
  </si>
  <si>
    <t>Код бюджетной классификации Российской Федерации</t>
  </si>
  <si>
    <t>Наименование доходов</t>
  </si>
  <si>
    <t>ВСЕГО:</t>
  </si>
  <si>
    <t xml:space="preserve"> 2020 год</t>
  </si>
  <si>
    <t>4</t>
  </si>
  <si>
    <t>5</t>
  </si>
  <si>
    <t xml:space="preserve"> 2021 год</t>
  </si>
  <si>
    <t xml:space="preserve"> к решению Павловского сельского Совета народных депутатов</t>
  </si>
  <si>
    <t xml:space="preserve"> 2022 год</t>
  </si>
  <si>
    <t xml:space="preserve">                                                                                                       на 2020 год  и  на плановый период 2021 и 2022 годов"                                                                                                    </t>
  </si>
  <si>
    <t xml:space="preserve">                                                                       Унечского муниципального района Брянской области</t>
  </si>
  <si>
    <t xml:space="preserve"> "О бюджете Павловского сельского  поселения</t>
  </si>
  <si>
    <t xml:space="preserve"> Унечского муниципального района Брянской области на 2020 год и на плановый период 2021 и 2022 годов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</si>
  <si>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</si>
  <si>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</si>
  <si>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</si>
  <si>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</si>
  <si>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на 2020 год и на плановый период 2021 и 2022 годов"</t>
  </si>
  <si>
    <t>Изменение распределения доходов бюджета Павловского сельского поселения</t>
  </si>
  <si>
    <t xml:space="preserve"> Приложение 4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</si>
  <si>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</si>
  <si>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</si>
  <si>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</si>
  <si>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</si>
  <si>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Приложение № 1.3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</si>
  <si>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</si>
  <si>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</si>
  <si>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</si>
  <si>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</si>
  <si>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</si>
  <si>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</si>
  <si>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</si>
  <si>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</si>
  <si>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</si>
  <si>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</si>
  <si>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</si>
  <si>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</si>
  <si>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</si>
  <si>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НАЛОГИ НА СОВОКУПНЫЙ ДОХОД</t>
  </si>
  <si>
    <t>1 05 03000  01 0000 110</t>
  </si>
  <si>
    <t>Единый сельскохозяйственный налог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</si>
  <si>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</si>
  <si>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</si>
  <si>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</si>
  <si>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</si>
  <si>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</si>
  <si>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</si>
  <si>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</si>
  <si>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</si>
  <si>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</si>
  <si>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</si>
  <si>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</si>
  <si>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</si>
  <si>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</si>
  <si>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</si>
  <si>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</si>
  <si>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</si>
  <si>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</si>
  <si>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2 02 10000 00 0000 150</t>
  </si>
  <si>
    <t>Дотации бюджетам бюджетной системы Российской Федерации</t>
  </si>
  <si>
    <t>2 02 15001 00 0000 150</t>
  </si>
  <si>
    <t>Дотации бюджетам на поддержку мер по обеспечению сбалансированности бюджетов</t>
  </si>
  <si>
    <t>2 02 15001 10 0000 150</t>
  </si>
  <si>
    <t>Дотации бюджетам сельских поселений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</si>
</sst>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6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</borders>
  <cellStyleXfs count="4">
    <xf numFmtId="0" fontId="0" fillId="0" borderId="0"/>
    <xf numFmtId="0" fontId="7" fillId="0" borderId="0"/>
    <xf numFmtId="49" fontId="8" fillId="3" borderId="4">
      <alignment horizontal="center" vertical="top" shrinkToFit="1"/>
    </xf>
    <xf numFmtId="0" fontId="7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2" fontId="1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5" fillId="0" borderId="0" xfId="0" applyFont="1" applyAlignment="1"/>
    <xf numFmtId="0" fontId="6" fillId="0" borderId="0" xfId="0" applyFont="1" applyFill="1" applyAlignment="1">
      <alignment vertical="top" wrapText="1"/>
    </xf>
    <xf numFmtId="0" fontId="6" fillId="0" borderId="0" xfId="0" applyFont="1" applyBorder="1"/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5" fillId="2" borderId="1" xfId="2" applyNumberFormat="1" applyFont="1" applyFill="1" applyBorder="1" applyAlignment="1" applyProtection="1">
      <alignment horizontal="center" vertical="top" wrapText="1" shrinkToFit="1"/>
      <protection locked="0"/>
    </xf>
    <xf numFmtId="0" fontId="3" fillId="0" borderId="1" xfId="0" applyFont="1" applyBorder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</cellXfs>
  <cellStyles count="4">
    <cellStyle name="Normal" xfId="1"/>
    <cellStyle name="xl42" xfId="2"/>
    <cellStyle name="Обычный" xfId="0" builtinId="0"/>
    <cellStyle name="Обычны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zoomScaleNormal="100" workbookViewId="0">
      <selection activeCell="E48" sqref="E48"/>
    </sheetView>
  </sheetViews>
  <sheetFormatPr defaultRowHeight="12.75"/>
  <cols>
    <col min="1" max="1" width="22.140625" customWidth="1"/>
    <col min="2" max="2" width="47.140625" customWidth="1"/>
    <col min="3" max="3" width="14.7109375" customWidth="1"/>
    <col min="4" max="4" width="13.28515625" customWidth="1"/>
    <col min="5" max="5" width="15.140625" customWidth="1"/>
  </cols>
  <sheetData>
    <row r="1" spans="1:7" ht="15.75">
      <c r="A1" s="1"/>
      <c r="B1" s="15"/>
      <c r="C1" s="15" t="s">
        <v>21</v>
      </c>
      <c r="D1" s="15"/>
      <c r="E1" s="15"/>
    </row>
    <row r="2" spans="1:7" ht="16.350000000000001" customHeight="1">
      <c r="A2" s="1"/>
      <c r="B2" s="35" t="s">
        <v>9</v>
      </c>
      <c r="C2" s="36"/>
      <c r="D2" s="35"/>
      <c r="E2" s="35"/>
      <c r="F2" s="14"/>
    </row>
    <row r="3" spans="1:7" ht="18" customHeight="1">
      <c r="A3" s="1"/>
      <c r="B3" s="35" t="s">
        <v>13</v>
      </c>
      <c r="C3" s="36"/>
      <c r="D3" s="35"/>
      <c r="E3" s="35"/>
      <c r="F3" s="14"/>
    </row>
    <row r="4" spans="1:7" ht="16.899999999999999" customHeight="1">
      <c r="A4" s="1"/>
      <c r="B4" s="37" t="s">
        <v>12</v>
      </c>
      <c r="C4" s="37"/>
      <c r="D4" s="37"/>
      <c r="E4" s="37"/>
    </row>
    <row r="5" spans="1:7" ht="15.75">
      <c r="A5" s="1"/>
      <c r="B5" s="15" t="s">
        <v>11</v>
      </c>
      <c r="C5" s="15"/>
      <c r="D5" s="15"/>
      <c r="E5" s="15"/>
      <c r="F5" s="20"/>
      <c r="G5" s="21"/>
    </row>
    <row r="6" spans="1:7" ht="15.75">
      <c r="A6" s="1"/>
      <c r="B6" s="15"/>
      <c r="C6" s="15"/>
      <c r="D6" s="15"/>
      <c r="E6" s="15"/>
      <c r="F6" s="22"/>
      <c r="G6" s="22"/>
    </row>
    <row r="7" spans="1:7" ht="15.75">
      <c r="A7" s="1"/>
      <c r="B7" s="15"/>
      <c r="C7" s="23" t="s">
        <v>26</v>
      </c>
      <c r="D7" s="24"/>
      <c r="E7" s="24"/>
      <c r="F7" s="24"/>
      <c r="G7" s="25"/>
    </row>
    <row r="8" spans="1:7" ht="15.75">
      <c r="A8" s="1"/>
      <c r="B8" s="15"/>
      <c r="C8" s="23" t="s">
        <v>15</v>
      </c>
      <c r="D8" s="24"/>
      <c r="E8" s="24"/>
      <c r="F8" s="24"/>
      <c r="G8" s="25"/>
    </row>
    <row r="9" spans="1:7" ht="15.75">
      <c r="A9" s="1"/>
      <c r="B9" s="15"/>
      <c r="C9" s="23" t="s">
        <v>16</v>
      </c>
      <c r="D9" s="24"/>
      <c r="E9" s="24"/>
      <c r="F9" s="24"/>
      <c r="G9" s="25"/>
    </row>
    <row r="10" spans="1:7" ht="15.75">
      <c r="A10" s="1"/>
      <c r="B10" s="15"/>
      <c r="C10" s="23" t="s">
        <v>17</v>
      </c>
      <c r="D10" s="24"/>
      <c r="E10" s="24"/>
      <c r="F10" s="24"/>
      <c r="G10" s="25"/>
    </row>
    <row r="11" spans="1:7" ht="15.75">
      <c r="A11" s="3"/>
      <c r="B11" s="15"/>
      <c r="C11" s="23" t="s">
        <v>18</v>
      </c>
      <c r="D11" s="24"/>
      <c r="E11" s="24"/>
      <c r="F11" s="24"/>
      <c r="G11" s="26"/>
    </row>
    <row r="12" spans="1:7" ht="15.75">
      <c r="A12" s="4"/>
      <c r="B12" s="6"/>
      <c r="C12" s="23" t="s">
        <v>19</v>
      </c>
      <c r="D12" s="24"/>
      <c r="E12" s="24"/>
      <c r="F12" s="24"/>
      <c r="G12" s="26"/>
    </row>
    <row r="13" spans="1:7">
      <c r="A13" s="34" t="s">
        <v>20</v>
      </c>
      <c r="B13" s="34"/>
      <c r="C13" s="34"/>
      <c r="D13" s="34"/>
    </row>
    <row r="14" spans="1:7">
      <c r="A14" s="34" t="s">
        <v>14</v>
      </c>
      <c r="B14" s="34"/>
      <c r="C14" s="34"/>
      <c r="D14" s="34"/>
    </row>
    <row r="15" spans="1:7" ht="15.75">
      <c r="A15" s="2"/>
      <c r="B15" s="2"/>
      <c r="C15" s="5"/>
      <c r="E15" s="5" t="s">
        <v>1</v>
      </c>
    </row>
    <row r="16" spans="1:7" ht="51.6" customHeight="1">
      <c r="A16" s="16" t="s">
        <v>2</v>
      </c>
      <c r="B16" s="18" t="s">
        <v>3</v>
      </c>
      <c r="C16" s="19" t="s">
        <v>5</v>
      </c>
      <c r="D16" s="19" t="s">
        <v>8</v>
      </c>
      <c r="E16" s="19" t="s">
        <v>10</v>
      </c>
    </row>
    <row r="17" spans="1:5" ht="20.45" customHeight="1">
      <c r="A17" s="16">
        <v>1</v>
      </c>
      <c r="B17" s="16">
        <v>2</v>
      </c>
      <c r="C17" s="17" t="s">
        <v>0</v>
      </c>
      <c r="D17" s="17" t="s">
        <v>6</v>
      </c>
      <c r="E17" s="17" t="s">
        <v>7</v>
      </c>
    </row>
    <row r="18" spans="1:5">
      <c r="A18" s="11" t="s">
        <v>27</v>
      </c>
      <c r="B18" s="7" t="s">
        <v>28</v>
      </c>
      <c r="C18" s="12">
        <f>C19+C24+C27</f>
        <v>-304000</v>
      </c>
      <c r="D18" s="12">
        <f>D19+D24+D27</f>
        <v>0</v>
      </c>
      <c r="E18" s="12">
        <f>E19+E24+E27</f>
        <v>0</v>
      </c>
    </row>
    <row r="19" spans="1:5">
      <c r="A19" s="11" t="s">
        <v>29</v>
      </c>
      <c r="B19" s="8" t="s">
        <v>30</v>
      </c>
      <c r="C19" s="12">
        <f>C20</f>
        <v>-10000</v>
      </c>
      <c r="D19" s="12">
        <f>D20</f>
        <v>0</v>
      </c>
      <c r="E19" s="12">
        <f>E20</f>
        <v>0</v>
      </c>
    </row>
    <row r="20" spans="1:5">
      <c r="A20" s="10" t="s">
        <v>31</v>
      </c>
      <c r="B20" s="9" t="s">
        <v>32</v>
      </c>
      <c r="C20" s="13">
        <f>C21+C22+C23</f>
        <v>-10000</v>
      </c>
      <c r="D20" s="13">
        <f>D21+D22+D23</f>
        <v>0</v>
      </c>
      <c r="E20" s="13">
        <f>E21+E22+E23</f>
        <v>0</v>
      </c>
    </row>
    <row r="21" spans="1:5" ht="63.75">
      <c r="A21" s="10" t="s">
        <v>33</v>
      </c>
      <c r="B21" s="9" t="s">
        <v>34</v>
      </c>
      <c r="C21" s="13">
        <v>-10400</v>
      </c>
      <c r="D21" s="13">
        <v>0</v>
      </c>
      <c r="E21" s="13">
        <v>0</v>
      </c>
    </row>
    <row r="22" spans="1:5" ht="102">
      <c r="A22" s="10" t="s">
        <v>35</v>
      </c>
      <c r="B22" s="9" t="s">
        <v>36</v>
      </c>
      <c r="C22" s="13">
        <v>-100</v>
      </c>
      <c r="D22" s="13">
        <v>0</v>
      </c>
      <c r="E22" s="13">
        <v>0</v>
      </c>
    </row>
    <row r="23" spans="1:5" ht="38.25">
      <c r="A23" s="10" t="s">
        <v>37</v>
      </c>
      <c r="B23" s="9" t="s">
        <v>38</v>
      </c>
      <c r="C23" s="13">
        <v>500</v>
      </c>
      <c r="D23" s="13">
        <v>0</v>
      </c>
      <c r="E23" s="13">
        <v>0</v>
      </c>
    </row>
    <row r="24" spans="1:5">
      <c r="A24" s="27" t="s">
        <v>39</v>
      </c>
      <c r="B24" s="28" t="s">
        <v>40</v>
      </c>
      <c r="C24" s="12">
        <f t="shared" ref="C24:E25" si="0">C25</f>
        <v>89000</v>
      </c>
      <c r="D24" s="12">
        <f t="shared" si="0"/>
        <v>0</v>
      </c>
      <c r="E24" s="12">
        <f t="shared" si="0"/>
        <v>0</v>
      </c>
    </row>
    <row r="25" spans="1:5">
      <c r="A25" s="29" t="s">
        <v>41</v>
      </c>
      <c r="B25" s="30" t="s">
        <v>42</v>
      </c>
      <c r="C25" s="13">
        <f t="shared" si="0"/>
        <v>89000</v>
      </c>
      <c r="D25" s="13">
        <f t="shared" si="0"/>
        <v>0</v>
      </c>
      <c r="E25" s="13">
        <f t="shared" si="0"/>
        <v>0</v>
      </c>
    </row>
    <row r="26" spans="1:5">
      <c r="A26" s="29" t="s">
        <v>43</v>
      </c>
      <c r="B26" s="30" t="s">
        <v>42</v>
      </c>
      <c r="C26" s="13">
        <v>89000</v>
      </c>
      <c r="D26" s="13">
        <v>0</v>
      </c>
      <c r="E26" s="13">
        <v>0</v>
      </c>
    </row>
    <row r="27" spans="1:5">
      <c r="A27" s="11" t="s">
        <v>44</v>
      </c>
      <c r="B27" s="8" t="s">
        <v>45</v>
      </c>
      <c r="C27" s="12">
        <f>C28+C30</f>
        <v>-383000</v>
      </c>
      <c r="D27" s="12">
        <f>D28+D30</f>
        <v>0</v>
      </c>
      <c r="E27" s="12">
        <f>E28+E30</f>
        <v>0</v>
      </c>
    </row>
    <row r="28" spans="1:5">
      <c r="A28" s="10" t="s">
        <v>46</v>
      </c>
      <c r="B28" s="9" t="s">
        <v>47</v>
      </c>
      <c r="C28" s="13">
        <f>C29</f>
        <v>-7000</v>
      </c>
      <c r="D28" s="13">
        <v>0</v>
      </c>
      <c r="E28" s="13">
        <f>E29</f>
        <v>0</v>
      </c>
    </row>
    <row r="29" spans="1:5" ht="38.25">
      <c r="A29" s="10" t="s">
        <v>48</v>
      </c>
      <c r="B29" s="9" t="s">
        <v>49</v>
      </c>
      <c r="C29" s="13">
        <v>-7000</v>
      </c>
      <c r="D29" s="13">
        <v>0</v>
      </c>
      <c r="E29" s="13">
        <v>0</v>
      </c>
    </row>
    <row r="30" spans="1:5">
      <c r="A30" s="10" t="s">
        <v>50</v>
      </c>
      <c r="B30" s="9" t="s">
        <v>51</v>
      </c>
      <c r="C30" s="13">
        <f>C31+C33</f>
        <v>-376000</v>
      </c>
      <c r="D30" s="13">
        <f>D31+D33</f>
        <v>0</v>
      </c>
      <c r="E30" s="13">
        <f>E31+E33</f>
        <v>0</v>
      </c>
    </row>
    <row r="31" spans="1:5">
      <c r="A31" s="10" t="s">
        <v>52</v>
      </c>
      <c r="B31" s="9" t="s">
        <v>53</v>
      </c>
      <c r="C31" s="13">
        <f>C32</f>
        <v>150000</v>
      </c>
      <c r="D31" s="13">
        <v>0</v>
      </c>
      <c r="E31" s="13">
        <v>0</v>
      </c>
    </row>
    <row r="32" spans="1:5" ht="38.25">
      <c r="A32" s="10" t="s">
        <v>54</v>
      </c>
      <c r="B32" s="9" t="s">
        <v>55</v>
      </c>
      <c r="C32" s="13">
        <v>150000</v>
      </c>
      <c r="D32" s="13">
        <v>0</v>
      </c>
      <c r="E32" s="13">
        <v>0</v>
      </c>
    </row>
    <row r="33" spans="1:5">
      <c r="A33" s="10" t="s">
        <v>56</v>
      </c>
      <c r="B33" s="9" t="s">
        <v>57</v>
      </c>
      <c r="C33" s="13">
        <f>C34</f>
        <v>-526000</v>
      </c>
      <c r="D33" s="13">
        <f>D34</f>
        <v>0</v>
      </c>
      <c r="E33" s="13">
        <f>E34</f>
        <v>0</v>
      </c>
    </row>
    <row r="34" spans="1:5" ht="38.25">
      <c r="A34" s="10" t="s">
        <v>58</v>
      </c>
      <c r="B34" s="9" t="s">
        <v>59</v>
      </c>
      <c r="C34" s="13">
        <v>-526000</v>
      </c>
      <c r="D34" s="13">
        <v>0</v>
      </c>
      <c r="E34" s="13">
        <v>0</v>
      </c>
    </row>
    <row r="35" spans="1:5">
      <c r="A35" s="11" t="s">
        <v>22</v>
      </c>
      <c r="B35" s="7" t="s">
        <v>23</v>
      </c>
      <c r="C35" s="12">
        <f>C36</f>
        <v>500000</v>
      </c>
      <c r="D35" s="12">
        <f>D36</f>
        <v>0</v>
      </c>
      <c r="E35" s="12">
        <f>E36</f>
        <v>0</v>
      </c>
    </row>
    <row r="36" spans="1:5" ht="25.5">
      <c r="A36" s="11" t="s">
        <v>24</v>
      </c>
      <c r="B36" s="7" t="s">
        <v>25</v>
      </c>
      <c r="C36" s="12">
        <f>C37</f>
        <v>500000</v>
      </c>
      <c r="D36" s="12">
        <v>0</v>
      </c>
      <c r="E36" s="12">
        <v>0</v>
      </c>
    </row>
    <row r="37" spans="1:5">
      <c r="A37" s="39" t="s">
        <v>60</v>
      </c>
      <c r="B37" s="40" t="s">
        <v>61</v>
      </c>
      <c r="C37" s="38">
        <f>C39</f>
        <v>500000</v>
      </c>
      <c r="D37" s="38">
        <v>0</v>
      </c>
      <c r="E37" s="38">
        <v>0</v>
      </c>
    </row>
    <row r="38" spans="1:5">
      <c r="A38" s="39"/>
      <c r="B38" s="40"/>
      <c r="C38" s="38"/>
      <c r="D38" s="38"/>
      <c r="E38" s="38"/>
    </row>
    <row r="39" spans="1:5" ht="25.5">
      <c r="A39" s="31" t="s">
        <v>62</v>
      </c>
      <c r="B39" s="32" t="s">
        <v>63</v>
      </c>
      <c r="C39" s="13">
        <v>500000</v>
      </c>
      <c r="D39" s="13">
        <v>0</v>
      </c>
      <c r="E39" s="13">
        <v>0</v>
      </c>
    </row>
    <row r="40" spans="1:5" ht="25.5">
      <c r="A40" s="31" t="s">
        <v>64</v>
      </c>
      <c r="B40" s="33" t="s">
        <v>65</v>
      </c>
      <c r="C40" s="13">
        <v>500000</v>
      </c>
      <c r="D40" s="13">
        <v>0</v>
      </c>
      <c r="E40" s="13">
        <v>0</v>
      </c>
    </row>
    <row r="41" spans="1:5">
      <c r="A41" s="11"/>
      <c r="B41" s="8" t="s">
        <v>4</v>
      </c>
      <c r="C41" s="12">
        <f>C18+C35</f>
        <v>196000</v>
      </c>
      <c r="D41" s="12">
        <f>D18+D35</f>
        <v>0</v>
      </c>
      <c r="E41" s="12">
        <f>E18+E35</f>
        <v>0</v>
      </c>
    </row>
  </sheetData>
  <mergeCells count="10">
    <mergeCell ref="A14:D14"/>
    <mergeCell ref="B2:E2"/>
    <mergeCell ref="B3:E3"/>
    <mergeCell ref="B4:E4"/>
    <mergeCell ref="A13:D13"/>
    <mergeCell ref="E37:E38"/>
    <mergeCell ref="A37:A38"/>
    <mergeCell ref="B37:B38"/>
    <mergeCell ref="C37:C38"/>
    <mergeCell ref="D37:D38"/>
  </mergeCells>
  <phoneticPr fontId="0" type="noConversion"/>
  <pageMargins left="0.59055118110236227" right="0.19685039370078741" top="0.39370078740157483" bottom="0.39370078740157483" header="0.59055118110236227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2019-11-26T17:33:30Z</cp:lastPrinted>
  <dcterms:created xsi:type="dcterms:W3CDTF">1996-10-08T23:32:33Z</dcterms:created>
  <dcterms:modified xsi:type="dcterms:W3CDTF">2021-01-21T11:34:00Z</dcterms:modified>
</cp:coreProperties>
</file>